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Ейск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B9" i="30" l="1"/>
  <c r="B9" i="31"/>
  <c r="B10" i="32"/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<sst xmlns="http://schemas.openxmlformats.org/spreadsheetml/2006/main" count="313" uniqueCount="188">
  <si>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</si>
  <si>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</si>
  <si>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</si>
  <si>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</si>
  <si>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</si>
  <si>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</si>
  <si>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</si>
  <si>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</si>
  <si>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</si>
  <si>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</si>
  <si>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</si>
  <si>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</si>
  <si>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</si>
  <si>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</si>
  <si>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</si>
  <si>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</si>
  <si>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</si>
  <si>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</si>
  <si>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</si>
  <si>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</si>
  <si>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</si>
  <si>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</si>
  <si>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</si>
  <si>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</si>
  <si>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</si>
  <si>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</si>
  <si>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</si>
  <si>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</si>
  <si>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</si>
  <si>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</si>
  <si>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</si>
  <si>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</si>
  <si>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</si>
  <si>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</si>
  <si>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</si>
  <si>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</si>
  <si>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</si>
  <si>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</si>
  <si>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</si>
  <si>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</si>
  <si>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</si>
  <si>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</si>
  <si>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</si>
  <si>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</si>
  <si>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</si>
  <si>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</si>
  <si>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</si>
  <si>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</si>
  <si>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</si>
  <si>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</si>
  <si>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</si>
  <si>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</si>
  <si>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</si>
  <si>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</si>
  <si>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</si>
  <si>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</si>
  <si>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</si>
  <si>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</si>
  <si>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</si>
  <si>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</si>
  <si>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</si>
  <si>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</si>
  <si>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</si>
  <si>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</si>
  <si>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</si>
  <si>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</si>
  <si>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</si>
  <si>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</si>
  <si>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</si>
  <si>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</si>
  <si>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</si>
  <si>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</si>
  <si>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</si>
  <si>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</si>
  <si>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</si>
  <si>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</si>
  <si>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</si>
  <si>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</si>
  <si>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</si>
  <si>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</si>
  <si>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</si>
  <si>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</si>
  <si>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</si>
  <si>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</si>
  <si>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</si>
  <si>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</si>
  <si>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</si>
  <si>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</si>
  <si>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</si>
  <si>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</si>
  <si>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</si>
  <si>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</si>
  <si>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</si>
  <si>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</si>
  <si>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</si>
  <si>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</si>
  <si>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</si>
  <si>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</si>
  <si>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</si>
  <si>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</si>
  <si>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</si>
  <si>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</si>
  <si>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</si>
  <si>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</si>
  <si>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</si>
  <si>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</si>
  <si>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</si>
  <si>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</si>
  <si>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</si>
  <si>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</si>
  <si>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</si>
  <si>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</si>
  <si>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</si>
  <si>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</si>
  <si>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</si>
  <si>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</si>
  <si>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</si>
  <si>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</si>
  <si>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</si>
  <si>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</si>
  <si>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</si>
  <si>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</si>
  <si>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</si>
  <si>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</si>
  <si>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</si>
  <si>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</si>
  <si>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</si>
  <si>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</si>
  <si>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</si>
  <si>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</si>
  <si>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</si>
  <si>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</si>
  <si>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</si>
  <si>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</si>
  <si>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</si>
  <si>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</si>
  <si>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</si>
  <si>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</si>
  <si>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</si>
  <si>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</si>
  <si>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</si>
  <si>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</si>
  <si>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</si>
  <si>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</si>
  <si>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</si>
  <si>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</si>
  <si>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</si>
  <si>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</si>
  <si>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</si>
  <si>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</si>
  <si>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</si>
  <si>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</si>
  <si>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</si>
  <si>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</si>
  <si>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</si>
  <si>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</si>
  <si>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</si>
  <si>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</si>
  <si>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</si>
  <si>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</si>
  <si>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</si>
  <si>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</si>
  <si>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</si>
  <si>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</si>
  <si>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</si>
  <si>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</si>
  <si>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</si>
  <si>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</si>
  <si>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</si>
  <si>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</si>
  <si>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</si>
  <si>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</si>
  <si>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</si>
  <si>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</si>
  <si>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</si>
  <si>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</si>
  <si>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</si>
  <si>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</si>
  <si>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</si>
  <si>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</si>
  <si>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P_Ек_25_ЛК15_017476</t>
  </si>
  <si>
    <t xml:space="preserve">Электроснабжение ЭПУ потребителей в соответствии с договором на ТП № 1-37-25-0180 г. Ейск </t>
  </si>
  <si>
    <t xml:space="preserve">СИП-2 3х35+1х54,6 мм²;
</t>
  </si>
  <si>
    <t>СИП-2 3х35+1х54,6 мм²;</t>
  </si>
  <si>
    <t>№24 от 22.01.2026г.</t>
  </si>
  <si>
    <t>0,056</t>
  </si>
  <si>
    <t>Л7-19-2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</si>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</sst>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B12" zoomScale="80" zoomScaleNormal="70" zoomScaleSheetLayoutView="8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187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160</v>
      </c>
      <c r="C19" s="119" t="s">
        <v>181</v>
      </c>
      <c r="D19" s="120" t="s">
        <v>180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182</v>
      </c>
      <c r="L19" s="124" t="s">
        <v>178</v>
      </c>
      <c r="M19" s="124" t="s">
        <v>184</v>
      </c>
      <c r="N19" s="123" t="s">
        <v>165</v>
      </c>
      <c r="O19" s="124" t="s">
        <v>162</v>
      </c>
      <c r="P19" s="124" t="s">
        <v>185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109.55114239999999</v>
      </c>
      <c r="V19" s="19" t="s">
        <v>7</v>
      </c>
    </row>
    <row r="20" spans="1:22" s="8" customFormat="1" ht="57.75" customHeight="1" x14ac:dyDescent="0.25">
      <c r="B20" s="118" t="s">
        <v>160</v>
      </c>
      <c r="C20" s="119" t="s">
        <v>181</v>
      </c>
      <c r="D20" s="120" t="s">
        <v>180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184</v>
      </c>
      <c r="N20" s="123" t="s">
        <v>165</v>
      </c>
      <c r="O20" s="124" t="s">
        <v>162</v>
      </c>
      <c r="P20" s="124" t="s">
        <v>185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61.648339199999995</v>
      </c>
      <c r="V20" s="19" t="s">
        <v>7</v>
      </c>
    </row>
    <row r="21" spans="1:22" s="8" customFormat="1" ht="45.75" customHeight="1" x14ac:dyDescent="0.25">
      <c r="B21" s="118" t="s">
        <v>160</v>
      </c>
      <c r="C21" s="119" t="s">
        <v>181</v>
      </c>
      <c r="D21" s="120" t="s">
        <v>180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183</v>
      </c>
      <c r="L21" s="124" t="s">
        <v>178</v>
      </c>
      <c r="M21" s="124" t="s">
        <v>184</v>
      </c>
      <c r="N21" s="123" t="s">
        <v>165</v>
      </c>
      <c r="O21" s="124" t="s">
        <v>162</v>
      </c>
      <c r="P21" s="124" t="s">
        <v>185</v>
      </c>
      <c r="Q21" s="123" t="s">
        <v>170</v>
      </c>
      <c r="R21" s="123" t="s">
        <v>186</v>
      </c>
      <c r="S21" s="125">
        <v>525.24</v>
      </c>
      <c r="T21" s="125">
        <v>1.1599999999999999</v>
      </c>
      <c r="U21" s="73">
        <f t="shared" si="0"/>
        <v>34.1195904</v>
      </c>
      <c r="V21" s="19" t="s">
        <v>7</v>
      </c>
    </row>
    <row r="22" spans="1:22" s="84" customFormat="1" ht="63.75" customHeight="1" x14ac:dyDescent="0.25">
      <c r="B22" s="118" t="s">
        <v>160</v>
      </c>
      <c r="C22" s="119" t="s">
        <v>181</v>
      </c>
      <c r="D22" s="120" t="s">
        <v>180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184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439.34907199999998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158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tr">
        <f>'20.1'!B12:V12</f>
        <v>Год раскрытия информации: 2026 год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1-37-25-0180 г. Ейск </v>
      </c>
      <c r="D15" s="112" t="str">
        <f>'20.1'!D19</f>
        <v>P_Ек_25_ЛК15_017476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158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159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149</v>
      </c>
      <c r="R12" s="157" t="s">
        <v>150</v>
      </c>
      <c r="S12" s="157" t="s">
        <v>151</v>
      </c>
      <c r="T12" s="157" t="s">
        <v>152</v>
      </c>
      <c r="U12" s="157" t="s">
        <v>153</v>
      </c>
      <c r="V12" s="157" t="s">
        <v>154</v>
      </c>
      <c r="W12" s="157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140</v>
      </c>
      <c r="R13" s="157" t="s">
        <v>140</v>
      </c>
      <c r="S13" s="157" t="s">
        <v>140</v>
      </c>
      <c r="T13" s="157" t="s">
        <v>140</v>
      </c>
      <c r="U13" s="157" t="s">
        <v>140</v>
      </c>
      <c r="V13" s="157" t="s">
        <v>140</v>
      </c>
      <c r="W13" s="157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07" t="str">
        <f>'20.1'!C19</f>
        <v xml:space="preserve">Электроснабжение ЭПУ потребителей в соответствии с договором на ТП № 1-37-25-0180 г. Ейск </v>
      </c>
      <c r="D15" s="108" t="str">
        <f>'20.1'!D19</f>
        <v>P_Ек_25_ЛК15_017476</v>
      </c>
      <c r="E15" s="109">
        <v>2025</v>
      </c>
      <c r="F15" s="109">
        <v>2026</v>
      </c>
      <c r="G15" s="102">
        <f>'20.1'!U30/1000</f>
        <v>0.43934907199999995</v>
      </c>
      <c r="H15" s="102">
        <f>G15*1.2</f>
        <v>0.52721888639999992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0.70476568362818648</v>
      </c>
      <c r="J15" s="103">
        <f>'20.2'!M20/1000</f>
        <v>0</v>
      </c>
      <c r="K15" s="103">
        <f>I15+J15</f>
        <v>0.70476568362818648</v>
      </c>
      <c r="L15" s="102"/>
      <c r="M15" s="105">
        <f>K15-L15</f>
        <v>0.70476568362818648</v>
      </c>
      <c r="N15" s="102"/>
      <c r="O15" s="104">
        <f>H15-N15</f>
        <v>0.52721888639999992</v>
      </c>
      <c r="P15" s="103">
        <f>SUM(Q15:W15)</f>
        <v>0.12879825</v>
      </c>
      <c r="Q15" s="110"/>
      <c r="R15" s="110"/>
      <c r="S15" s="110">
        <v>1.331825E-2</v>
      </c>
      <c r="T15" s="110">
        <v>0.11548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158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159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140</v>
      </c>
      <c r="E12" s="167" t="s">
        <v>140</v>
      </c>
      <c r="F12" s="167" t="s">
        <v>140</v>
      </c>
      <c r="G12" s="167" t="s">
        <v>140</v>
      </c>
      <c r="H12" s="167" t="s">
        <v>140</v>
      </c>
      <c r="I12" s="167" t="s">
        <v>140</v>
      </c>
      <c r="J12" s="65"/>
      <c r="K12" s="71"/>
      <c r="L12" s="71"/>
    </row>
    <row r="13" spans="2:12" ht="18.75" x14ac:dyDescent="0.25">
      <c r="B13" s="167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2026-05-13T14:34:04Z</dcterms:modified>
</cp:coreProperties>
</file>